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C2B9FC53-E929-463E-90FA-17EAF57D1D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5" i="1"/>
  <c r="I18" i="1"/>
  <c r="H18" i="1"/>
  <c r="G18" i="1"/>
  <c r="K18" i="1" s="1"/>
  <c r="F18" i="1"/>
  <c r="E18" i="1"/>
  <c r="D18" i="1"/>
  <c r="C18" i="1"/>
  <c r="J18" i="1" s="1"/>
  <c r="B18" i="1"/>
</calcChain>
</file>

<file path=xl/sharedStrings.xml><?xml version="1.0" encoding="utf-8"?>
<sst xmlns="http://schemas.openxmlformats.org/spreadsheetml/2006/main" count="27" uniqueCount="27">
  <si>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</si>
  <si>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</si>
  <si>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</si>
  <si>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</si>
  <si>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</si>
  <si>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</si>
  <si>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</si>
  <si>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</si>
  <si>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</si>
  <si>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</si>
  <si>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</si>
  <si>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</si>
  <si>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</si>
  <si>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</si>
  <si>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</si>
  <si>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</si>
  <si>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</si>
  <si>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</si>
  <si>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PMJJBY-Enrolled during the Week(Thur-Wed) Out of Column 'B'</t>
  </si>
  <si>
    <t>PMSBY-Enrolled during the Week(Thur-Wed) Out of Column 'F'</t>
  </si>
  <si>
    <t>PMJJBY-Total Enrolment during 01-10-2021 to till Date</t>
  </si>
  <si>
    <t>PMSBY-Total Enrolment during  01-10-2021 to till Date</t>
  </si>
  <si>
    <t>Total PMJJBY</t>
  </si>
  <si>
    <t>Total PMSBY</t>
  </si>
  <si>
    <t>Total</t>
  </si>
  <si>
    <t>Saturation Drive for covering all PMJDY accounts as on 30.06.2023.</t>
  </si>
  <si>
    <t>Annexure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</si>
</sst>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workbookViewId="0">
      <selection activeCell="K18" sqref="A1:K18"/>
    </sheetView>
  </sheetViews>
  <sheetFormatPr defaultRowHeight="15.75" x14ac:dyDescent="0.25"/>
  <cols>
    <col min="1" max="1" width="25" style="10" bestFit="1" customWidth="1"/>
    <col min="2" max="2" width="20.28515625" style="5" customWidth="1"/>
    <col min="3" max="3" width="17.42578125" style="5" customWidth="1"/>
    <col min="4" max="4" width="19" style="5" customWidth="1"/>
    <col min="5" max="5" width="25" style="5" bestFit="1" customWidth="1"/>
    <col min="6" max="6" width="21.42578125" style="5" customWidth="1"/>
    <col min="7" max="7" width="17.85546875" style="5" customWidth="1"/>
    <col min="8" max="8" width="18.28515625" style="5" customWidth="1"/>
    <col min="9" max="9" width="24.7109375" style="5" bestFit="1" customWidth="1"/>
    <col min="10" max="10" width="11.140625" style="5" customWidth="1"/>
    <col min="11" max="11" width="10.42578125" style="5" customWidth="1"/>
    <col min="12" max="16384" width="9.140625" style="5"/>
  </cols>
  <sheetData>
    <row r="1" spans="1:11" ht="15.75" customHeight="1" x14ac:dyDescent="0.25">
      <c r="H1" s="15" t="s">
        <v>26</v>
      </c>
      <c r="I1" s="15"/>
    </row>
    <row r="2" spans="1:11" ht="18" x14ac:dyDescent="0.25">
      <c r="D2" s="16" t="s">
        <v>25</v>
      </c>
      <c r="E2" s="16"/>
      <c r="F2" s="16"/>
      <c r="G2" s="16"/>
      <c r="I2" s="9"/>
    </row>
    <row r="3" spans="1:11" ht="18" x14ac:dyDescent="0.25">
      <c r="D3" s="14"/>
      <c r="E3" s="14"/>
      <c r="F3" s="14"/>
      <c r="I3" s="9"/>
    </row>
    <row r="4" spans="1:11" s="2" customFormat="1" ht="84" customHeight="1" x14ac:dyDescent="0.25">
      <c r="A4" s="11" t="s">
        <v>13</v>
      </c>
      <c r="B4" s="1" t="s">
        <v>14</v>
      </c>
      <c r="C4" s="1" t="s">
        <v>15</v>
      </c>
      <c r="D4" s="1" t="s">
        <v>18</v>
      </c>
      <c r="E4" s="1" t="s">
        <v>20</v>
      </c>
      <c r="F4" s="1" t="s">
        <v>16</v>
      </c>
      <c r="G4" s="1" t="s">
        <v>17</v>
      </c>
      <c r="H4" s="1" t="s">
        <v>19</v>
      </c>
      <c r="I4" s="1" t="s">
        <v>21</v>
      </c>
      <c r="J4" s="13" t="s">
        <v>22</v>
      </c>
      <c r="K4" s="13" t="s">
        <v>23</v>
      </c>
    </row>
    <row r="5" spans="1:11" ht="26.25" customHeight="1" x14ac:dyDescent="0.25">
      <c r="A5" s="12" t="s">
        <v>0</v>
      </c>
      <c r="B5" s="3">
        <v>5120</v>
      </c>
      <c r="C5" s="3">
        <v>517</v>
      </c>
      <c r="D5" s="4">
        <v>22</v>
      </c>
      <c r="E5" s="3">
        <v>901</v>
      </c>
      <c r="F5" s="3">
        <v>7536</v>
      </c>
      <c r="G5" s="3">
        <v>3056</v>
      </c>
      <c r="H5" s="4">
        <v>70</v>
      </c>
      <c r="I5" s="3">
        <v>3089</v>
      </c>
      <c r="J5" s="3">
        <f>SUM(C5,E5)</f>
        <v>1418</v>
      </c>
      <c r="K5" s="3">
        <f>SUM(G5,I5)</f>
        <v>6145</v>
      </c>
    </row>
    <row r="6" spans="1:11" ht="26.25" customHeight="1" x14ac:dyDescent="0.25">
      <c r="A6" s="12" t="s">
        <v>1</v>
      </c>
      <c r="B6" s="3">
        <v>6975</v>
      </c>
      <c r="C6" s="3">
        <v>246</v>
      </c>
      <c r="D6" s="4">
        <v>0</v>
      </c>
      <c r="E6" s="3">
        <v>741</v>
      </c>
      <c r="F6" s="3">
        <v>8009</v>
      </c>
      <c r="G6" s="3">
        <v>3405</v>
      </c>
      <c r="H6" s="4">
        <v>0</v>
      </c>
      <c r="I6" s="3">
        <v>3868</v>
      </c>
      <c r="J6" s="3">
        <f t="shared" ref="J6:J18" si="0">SUM(C6,E6)</f>
        <v>987</v>
      </c>
      <c r="K6" s="3">
        <f t="shared" ref="K6:K18" si="1">SUM(G6,I6)</f>
        <v>7273</v>
      </c>
    </row>
    <row r="7" spans="1:11" ht="26.25" customHeight="1" x14ac:dyDescent="0.25">
      <c r="A7" s="12" t="s">
        <v>2</v>
      </c>
      <c r="B7" s="3">
        <v>3618</v>
      </c>
      <c r="C7" s="3">
        <v>453</v>
      </c>
      <c r="D7" s="4">
        <v>0</v>
      </c>
      <c r="E7" s="3">
        <v>83</v>
      </c>
      <c r="F7" s="3">
        <v>3742</v>
      </c>
      <c r="G7" s="3">
        <v>368</v>
      </c>
      <c r="H7" s="4">
        <v>0</v>
      </c>
      <c r="I7" s="3">
        <v>385</v>
      </c>
      <c r="J7" s="3">
        <f t="shared" si="0"/>
        <v>536</v>
      </c>
      <c r="K7" s="3">
        <f t="shared" si="1"/>
        <v>753</v>
      </c>
    </row>
    <row r="8" spans="1:11" ht="26.25" customHeight="1" x14ac:dyDescent="0.25">
      <c r="A8" s="12" t="s">
        <v>3</v>
      </c>
      <c r="B8" s="6">
        <v>9526</v>
      </c>
      <c r="C8" s="6">
        <v>6332</v>
      </c>
      <c r="D8" s="4">
        <v>2</v>
      </c>
      <c r="E8" s="6">
        <v>430</v>
      </c>
      <c r="F8" s="6">
        <v>12695</v>
      </c>
      <c r="G8" s="6">
        <v>11485</v>
      </c>
      <c r="H8" s="4">
        <v>2</v>
      </c>
      <c r="I8" s="6">
        <v>545</v>
      </c>
      <c r="J8" s="3">
        <f t="shared" si="0"/>
        <v>6762</v>
      </c>
      <c r="K8" s="3">
        <f t="shared" si="1"/>
        <v>12030</v>
      </c>
    </row>
    <row r="9" spans="1:11" ht="26.25" customHeight="1" x14ac:dyDescent="0.25">
      <c r="A9" s="12" t="s">
        <v>4</v>
      </c>
      <c r="B9" s="3">
        <v>5673</v>
      </c>
      <c r="C9" s="3">
        <v>327</v>
      </c>
      <c r="D9" s="4">
        <v>28</v>
      </c>
      <c r="E9" s="3">
        <v>1594</v>
      </c>
      <c r="F9" s="3">
        <v>7043</v>
      </c>
      <c r="G9" s="3">
        <v>2437</v>
      </c>
      <c r="H9" s="4">
        <v>57</v>
      </c>
      <c r="I9" s="3">
        <v>3338</v>
      </c>
      <c r="J9" s="3">
        <f t="shared" si="0"/>
        <v>1921</v>
      </c>
      <c r="K9" s="3">
        <f t="shared" si="1"/>
        <v>5775</v>
      </c>
    </row>
    <row r="10" spans="1:11" ht="26.25" customHeight="1" x14ac:dyDescent="0.25">
      <c r="A10" s="12" t="s">
        <v>5</v>
      </c>
      <c r="B10" s="7">
        <v>4317</v>
      </c>
      <c r="C10" s="7">
        <v>761</v>
      </c>
      <c r="D10" s="4">
        <v>3</v>
      </c>
      <c r="E10" s="7">
        <v>384</v>
      </c>
      <c r="F10" s="7">
        <v>7245</v>
      </c>
      <c r="G10" s="7">
        <v>1242</v>
      </c>
      <c r="H10" s="4">
        <v>12</v>
      </c>
      <c r="I10" s="7">
        <v>584</v>
      </c>
      <c r="J10" s="3">
        <f t="shared" si="0"/>
        <v>1145</v>
      </c>
      <c r="K10" s="3">
        <f t="shared" si="1"/>
        <v>1826</v>
      </c>
    </row>
    <row r="11" spans="1:11" ht="26.25" customHeight="1" x14ac:dyDescent="0.25">
      <c r="A11" s="12" t="s">
        <v>6</v>
      </c>
      <c r="B11" s="3">
        <v>2192</v>
      </c>
      <c r="C11" s="3">
        <v>25</v>
      </c>
      <c r="D11" s="4">
        <v>3</v>
      </c>
      <c r="E11" s="3">
        <v>43</v>
      </c>
      <c r="F11" s="3">
        <v>2612</v>
      </c>
      <c r="G11" s="3">
        <v>181</v>
      </c>
      <c r="H11" s="4">
        <v>2</v>
      </c>
      <c r="I11" s="3">
        <v>95</v>
      </c>
      <c r="J11" s="3">
        <f t="shared" si="0"/>
        <v>68</v>
      </c>
      <c r="K11" s="3">
        <f t="shared" si="1"/>
        <v>276</v>
      </c>
    </row>
    <row r="12" spans="1:11" ht="26.25" customHeight="1" x14ac:dyDescent="0.25">
      <c r="A12" s="12" t="s">
        <v>7</v>
      </c>
      <c r="B12" s="5">
        <v>11475</v>
      </c>
      <c r="C12" s="5">
        <v>1569</v>
      </c>
      <c r="D12" s="4">
        <v>0</v>
      </c>
      <c r="E12" s="8">
        <v>291</v>
      </c>
      <c r="F12" s="5">
        <v>11475</v>
      </c>
      <c r="G12" s="8">
        <v>6524</v>
      </c>
      <c r="H12" s="4">
        <v>0</v>
      </c>
      <c r="I12" s="8">
        <v>741</v>
      </c>
      <c r="J12" s="3">
        <f t="shared" si="0"/>
        <v>1860</v>
      </c>
      <c r="K12" s="3">
        <f t="shared" si="1"/>
        <v>7265</v>
      </c>
    </row>
    <row r="13" spans="1:11" ht="26.25" customHeight="1" x14ac:dyDescent="0.25">
      <c r="A13" s="12" t="s">
        <v>8</v>
      </c>
      <c r="B13" s="3">
        <v>43543</v>
      </c>
      <c r="C13" s="3">
        <v>1424</v>
      </c>
      <c r="D13" s="4">
        <v>17</v>
      </c>
      <c r="E13" s="3">
        <v>2300</v>
      </c>
      <c r="F13" s="3">
        <v>49653</v>
      </c>
      <c r="G13" s="3">
        <v>5784</v>
      </c>
      <c r="H13" s="3">
        <v>34</v>
      </c>
      <c r="I13" s="3">
        <v>4677</v>
      </c>
      <c r="J13" s="3">
        <f t="shared" si="0"/>
        <v>3724</v>
      </c>
      <c r="K13" s="3">
        <f t="shared" si="1"/>
        <v>10461</v>
      </c>
    </row>
    <row r="14" spans="1:11" ht="26.25" customHeight="1" x14ac:dyDescent="0.25">
      <c r="A14" s="12" t="s">
        <v>9</v>
      </c>
      <c r="B14" s="3">
        <v>20397</v>
      </c>
      <c r="C14" s="3">
        <v>13139</v>
      </c>
      <c r="D14" s="4">
        <v>11</v>
      </c>
      <c r="E14" s="3">
        <v>705</v>
      </c>
      <c r="F14" s="3">
        <v>30715</v>
      </c>
      <c r="G14" s="3">
        <v>22432</v>
      </c>
      <c r="H14" s="4">
        <v>11</v>
      </c>
      <c r="I14" s="3">
        <v>780</v>
      </c>
      <c r="J14" s="3">
        <f t="shared" si="0"/>
        <v>13844</v>
      </c>
      <c r="K14" s="3">
        <f t="shared" si="1"/>
        <v>23212</v>
      </c>
    </row>
    <row r="15" spans="1:11" ht="26.25" customHeight="1" x14ac:dyDescent="0.25">
      <c r="A15" s="12" t="s">
        <v>10</v>
      </c>
      <c r="B15" s="3">
        <v>28800</v>
      </c>
      <c r="C15" s="3">
        <v>2317</v>
      </c>
      <c r="D15" s="4">
        <v>5</v>
      </c>
      <c r="E15" s="3">
        <v>444</v>
      </c>
      <c r="F15" s="3">
        <v>28800</v>
      </c>
      <c r="G15" s="3">
        <v>5167</v>
      </c>
      <c r="H15" s="4">
        <v>8</v>
      </c>
      <c r="I15" s="3">
        <v>696</v>
      </c>
      <c r="J15" s="3">
        <f t="shared" si="0"/>
        <v>2761</v>
      </c>
      <c r="K15" s="3">
        <f t="shared" si="1"/>
        <v>5863</v>
      </c>
    </row>
    <row r="16" spans="1:11" ht="26.25" customHeight="1" x14ac:dyDescent="0.25">
      <c r="A16" s="12" t="s">
        <v>11</v>
      </c>
      <c r="B16" s="3">
        <v>3052</v>
      </c>
      <c r="C16" s="3">
        <v>214</v>
      </c>
      <c r="D16" s="4">
        <v>2</v>
      </c>
      <c r="E16" s="3">
        <v>572</v>
      </c>
      <c r="F16" s="3">
        <v>3728</v>
      </c>
      <c r="G16" s="3">
        <v>563</v>
      </c>
      <c r="H16" s="4">
        <v>2</v>
      </c>
      <c r="I16" s="3">
        <v>1081</v>
      </c>
      <c r="J16" s="3">
        <f t="shared" si="0"/>
        <v>786</v>
      </c>
      <c r="K16" s="3">
        <f t="shared" si="1"/>
        <v>1644</v>
      </c>
    </row>
    <row r="17" spans="1:11" ht="26.25" customHeight="1" x14ac:dyDescent="0.25">
      <c r="A17" s="12" t="s">
        <v>12</v>
      </c>
      <c r="B17" s="4">
        <v>49</v>
      </c>
      <c r="C17" s="4">
        <v>48</v>
      </c>
      <c r="D17" s="4">
        <v>0</v>
      </c>
      <c r="E17" s="4">
        <v>1</v>
      </c>
      <c r="F17" s="4">
        <v>122</v>
      </c>
      <c r="G17" s="4">
        <v>121</v>
      </c>
      <c r="H17" s="4">
        <v>0</v>
      </c>
      <c r="I17" s="4">
        <v>1</v>
      </c>
      <c r="J17" s="3">
        <f t="shared" si="0"/>
        <v>49</v>
      </c>
      <c r="K17" s="3">
        <f t="shared" si="1"/>
        <v>122</v>
      </c>
    </row>
    <row r="18" spans="1:11" ht="26.25" customHeight="1" x14ac:dyDescent="0.25">
      <c r="A18" s="12" t="s">
        <v>24</v>
      </c>
      <c r="B18" s="3">
        <f t="shared" ref="B18:I18" si="2">SUM(B5:B17)</f>
        <v>144737</v>
      </c>
      <c r="C18" s="3">
        <f t="shared" si="2"/>
        <v>27372</v>
      </c>
      <c r="D18" s="3">
        <f t="shared" si="2"/>
        <v>93</v>
      </c>
      <c r="E18" s="3">
        <f t="shared" si="2"/>
        <v>8489</v>
      </c>
      <c r="F18" s="3">
        <f t="shared" si="2"/>
        <v>173375</v>
      </c>
      <c r="G18" s="3">
        <f t="shared" si="2"/>
        <v>62765</v>
      </c>
      <c r="H18" s="3">
        <f t="shared" si="2"/>
        <v>198</v>
      </c>
      <c r="I18" s="3">
        <f t="shared" si="2"/>
        <v>19880</v>
      </c>
      <c r="J18" s="3">
        <f t="shared" si="0"/>
        <v>35861</v>
      </c>
      <c r="K18" s="3">
        <f t="shared" si="1"/>
        <v>82645</v>
      </c>
    </row>
  </sheetData>
  <mergeCells count="2">
    <mergeCell ref="H1:I1"/>
    <mergeCell ref="D2:G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Administrator</cp:lastModifiedBy>
  <cp:lastPrinted>2023-08-04T12:17:57Z</cp:lastPrinted>
  <dcterms:created xsi:type="dcterms:W3CDTF">2021-10-08T06:43:24Z</dcterms:created>
  <dcterms:modified xsi:type="dcterms:W3CDTF">2023-08-04T12:30:52Z</dcterms:modified>
</cp:coreProperties>
</file>